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Obrabni deli za dogorevalne rešetke bloka 6\"/>
    </mc:Choice>
  </mc:AlternateContent>
  <xr:revisionPtr revIDLastSave="0" documentId="13_ncr:1_{5F416365-AF4F-463F-8A2C-D74496B7FB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definedNames>
    <definedName name="_xlnm.Print_Area" localSheetId="0">'SKLOP 1'!$A$1:$F$18</definedName>
    <definedName name="_xlnm.Print_Area" localSheetId="1">'SKLOP 2'!$A$1:$F$19</definedName>
    <definedName name="_xlnm.Print_Area" localSheetId="2">'SKLOP 3'!$A$1:$F$14</definedName>
    <definedName name="_xlnm.Print_Area" localSheetId="3">'SKLOP 4'!$A$1:$F$16</definedName>
    <definedName name="_xlnm.Print_Area" localSheetId="4">'SKLOP 5'!$A$1:$F$18</definedName>
    <definedName name="_xlnm.Print_Area" localSheetId="5">'SKLOP 6'!$A$1:$F$12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F8" i="6"/>
  <c r="F15" i="5"/>
  <c r="F14" i="5"/>
  <c r="F13" i="5"/>
  <c r="F12" i="5"/>
  <c r="F11" i="5"/>
  <c r="F10" i="5"/>
  <c r="F9" i="5"/>
  <c r="F8" i="5"/>
  <c r="F13" i="4"/>
  <c r="F12" i="4"/>
  <c r="F11" i="4"/>
  <c r="F10" i="4"/>
  <c r="F9" i="4"/>
  <c r="F8" i="4"/>
  <c r="F12" i="3"/>
  <c r="F11" i="3"/>
  <c r="F10" i="3"/>
  <c r="F9" i="3"/>
  <c r="F8" i="3"/>
  <c r="F17" i="2"/>
  <c r="F15" i="2"/>
  <c r="F16" i="2"/>
  <c r="F14" i="2"/>
  <c r="F13" i="2"/>
  <c r="F12" i="2"/>
  <c r="F11" i="2"/>
  <c r="F10" i="2"/>
  <c r="F9" i="2"/>
  <c r="F8" i="2"/>
  <c r="F9" i="1"/>
  <c r="F10" i="1"/>
  <c r="F11" i="1"/>
  <c r="F12" i="1"/>
  <c r="F13" i="1"/>
  <c r="F14" i="1"/>
  <c r="F15" i="1"/>
  <c r="F8" i="1"/>
  <c r="F10" i="6" l="1"/>
  <c r="F16" i="5"/>
  <c r="F14" i="4"/>
  <c r="F16" i="1"/>
</calcChain>
</file>

<file path=xl/sharedStrings.xml><?xml version="1.0" encoding="utf-8"?>
<sst xmlns="http://schemas.openxmlformats.org/spreadsheetml/2006/main" count="177" uniqueCount="62">
  <si>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</si>
  <si>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</si>
  <si>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</si>
  <si>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</si>
  <si>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</si>
  <si>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</si>
  <si>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</si>
  <si>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blaga</t>
  </si>
  <si>
    <t>Obrabni deli za dogorevalne rešetke bloka 6</t>
  </si>
  <si>
    <t>SKLOP 1: SESTAVNI DELI REŠETKE S TESNJENJEM</t>
  </si>
  <si>
    <t>Količina</t>
  </si>
  <si>
    <t>2.</t>
  </si>
  <si>
    <t>3.</t>
  </si>
  <si>
    <t>4.</t>
  </si>
  <si>
    <t>5.</t>
  </si>
  <si>
    <t>6.</t>
  </si>
  <si>
    <t>7.</t>
  </si>
  <si>
    <t>8.</t>
  </si>
  <si>
    <t>kos</t>
  </si>
  <si>
    <t>Pozicija 3: Firebar crossbearer S 7/202L; Material: GX40CrSi13</t>
  </si>
  <si>
    <t>Pozicija 2: Firebar crossbearer S 7/202R; Material: GX40CrSi13</t>
  </si>
  <si>
    <t>Pozicija 12: Plate link chain 25/21 x 203 (dolžina 20.503,00mm); Material: 24CrMo5</t>
  </si>
  <si>
    <t>Pozicija 7: Wearing strip drive shaft right; Material: po specifikaciji proizvajalca</t>
  </si>
  <si>
    <t>Pozicija 8: Wearing strip deflection shaft right; Material: po specifikaciji proizvajalca</t>
  </si>
  <si>
    <t>Pozicija 14: Sealing M 194; Material: po specifikaciji proizvajalca</t>
  </si>
  <si>
    <t>SKLOP 2: OBRABNI DELI VERIGE REŠETKE</t>
  </si>
  <si>
    <t>9.</t>
  </si>
  <si>
    <t>Pozicija 6: Roller 60/31 - 355; Material: GG 25</t>
  </si>
  <si>
    <t>Pozicija 7: Space bar 24; Material: 24CrMo5</t>
  </si>
  <si>
    <t>Pozicija 8: Spacer tube 30x2,5; Material: St55</t>
  </si>
  <si>
    <t>Pozicija 9: Stinner nut 24; Material: 24CrMo5</t>
  </si>
  <si>
    <t>Pozicija 10: Stinner ring M24; Material: 24CrMo5</t>
  </si>
  <si>
    <t>Pozicija 11: Thrust washer 20 x 5; Material: St 60-2K</t>
  </si>
  <si>
    <t>Pozicija 13: Bolt 20h11x55x45; Material: 25CrMo4</t>
  </si>
  <si>
    <t>Pozicija 14: Split pin 5x32; Material: X5CrNi18-10</t>
  </si>
  <si>
    <t>Pozicija 15: Spring washer 21x3; Material: SM (B acc. DIN 17223)</t>
  </si>
  <si>
    <t>SKLOP 3: NADOMESTNI DELI</t>
  </si>
  <si>
    <t>Pozicija 4: Firebar crossbearer M2 7/202; Material: EN-GJMW-400-5</t>
  </si>
  <si>
    <t>Pozicija 5: Firebar crossbearer M1 7/202; Material: GX40CrSi13</t>
  </si>
  <si>
    <t>Pozicija 4: Firebar crossbearer M2 7/202; Material: GX40CrSi13</t>
  </si>
  <si>
    <t>SKLOP 4: POGONSKI ZOBNIKI IN POVRATNA KOLESA</t>
  </si>
  <si>
    <t>Pozicija 2: Chain wheel Geteiles Kettenrad Z10 (EVT); Material: po specifikaciji proizvajalca</t>
  </si>
  <si>
    <t>Pozicija 3: Flat gib key 50 x 18 x 180 mm; Material: po specifikaciji proizvajalca</t>
  </si>
  <si>
    <t>Pozicija 4: Hexagon socket set screw with oval point M20 x 40mm; DIN 913</t>
  </si>
  <si>
    <t>Pozicija 3: Return pulley- Umlenkrolle S 609/235 EN-GJL-250 (126.0000)- Type 2; Material: po specifikaciji proizvajalca</t>
  </si>
  <si>
    <t>Pozicija 4: Hexagon socket set screw with oval point M16 x 50mm; DIN 913</t>
  </si>
  <si>
    <t>Pozicija 2: Return pulley- Umlenkrolle S 609/235 EN-GJL-250 (84.5000)-Type 1 ; Material: po specifikaciji proizvajalca</t>
  </si>
  <si>
    <t>SKLOP 5: PNEVMATSKO ODPEPELJEVANJE</t>
  </si>
  <si>
    <t>Pozicija 41: Connecting rod; Material: po specifikaciji proizvajalca</t>
  </si>
  <si>
    <t>Pozicija 42: Stuffing box 30; Material: po specifikaciji proizvajalca</t>
  </si>
  <si>
    <t>Pozicija 43: Stellring A 30; Material: po specifikaciji proizvajalca</t>
  </si>
  <si>
    <t>Pozicija 44: Frame 398-300; Material: po specifikaciji proizvajalca</t>
  </si>
  <si>
    <t>Pozicija 45: Frame 470-300; Material: po specifikaciji proizvajalca</t>
  </si>
  <si>
    <t>Pozicija 46: Gate valve 204; Material: po specifikaciji proizvajalca</t>
  </si>
  <si>
    <t>Pozicija 48: Ledge 340-300; Material: po specifikaciji proizvajalca</t>
  </si>
  <si>
    <t>Pozicija 49: Mounting parts for ash gate; Material: po specifikaciji proizvajalca</t>
  </si>
  <si>
    <t>SKLOP 6: LEŽAJI Z LEŽAJNIMI OHIŠJI</t>
  </si>
  <si>
    <t>Pozicija 3: Zamenjava za Ležajno ohišje SNL 3140 TS vključno s komplet deljenimi tesnili</t>
  </si>
  <si>
    <t>Pozicija 4: Zamenjava za Ležaj 23140 CCK/C3</t>
  </si>
  <si>
    <t>Pozicija 7: Wearing strip drive shaft left; Material: po specifikaciji proizvajalca</t>
  </si>
  <si>
    <t>Pozicija 8: Wearing strip deflection shaft left; Material: po specifikaciji proizvajalca</t>
  </si>
  <si>
    <t>Rok dobave: 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</si>
</sst>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1" fillId="0" borderId="0" xfId="0" applyFont="1" applyFill="1"/>
    <xf numFmtId="0" fontId="0" fillId="0" borderId="10" xfId="0" applyFill="1" applyBorder="1"/>
    <xf numFmtId="0" fontId="0" fillId="0" borderId="11" xfId="0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4" fontId="0" fillId="0" borderId="14" xfId="0" applyNumberFormat="1" applyBorder="1" applyAlignment="1" applyProtection="1">
      <alignment horizontal="center"/>
      <protection locked="0"/>
    </xf>
    <xf numFmtId="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Fill="1" applyBorder="1"/>
    <xf numFmtId="0" fontId="0" fillId="0" borderId="18" xfId="0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4" fontId="0" fillId="0" borderId="19" xfId="0" applyNumberFormat="1" applyBorder="1" applyAlignment="1" applyProtection="1">
      <alignment horizontal="center"/>
      <protection locked="0"/>
    </xf>
    <xf numFmtId="4" fontId="0" fillId="0" borderId="20" xfId="0" applyNumberFormat="1" applyBorder="1" applyAlignment="1">
      <alignment horizontal="center"/>
    </xf>
    <xf numFmtId="0" fontId="0" fillId="0" borderId="21" xfId="0" applyFill="1" applyBorder="1"/>
    <xf numFmtId="0" fontId="0" fillId="0" borderId="22" xfId="0" applyFill="1" applyBorder="1" applyAlignment="1">
      <alignment horizontal="center"/>
    </xf>
    <xf numFmtId="3" fontId="0" fillId="0" borderId="22" xfId="0" applyNumberFormat="1" applyFill="1" applyBorder="1" applyAlignment="1">
      <alignment horizontal="center"/>
    </xf>
    <xf numFmtId="4" fontId="0" fillId="0" borderId="23" xfId="0" applyNumberFormat="1" applyBorder="1" applyAlignment="1" applyProtection="1">
      <alignment horizontal="center"/>
      <protection locked="0"/>
    </xf>
    <xf numFmtId="0" fontId="0" fillId="0" borderId="24" xfId="0" applyFill="1" applyBorder="1"/>
    <xf numFmtId="0" fontId="0" fillId="0" borderId="25" xfId="0" applyFill="1" applyBorder="1" applyAlignment="1">
      <alignment horizontal="center"/>
    </xf>
    <xf numFmtId="3" fontId="0" fillId="0" borderId="25" xfId="0" applyNumberFormat="1" applyFill="1" applyBorder="1" applyAlignment="1">
      <alignment horizontal="center"/>
    </xf>
    <xf numFmtId="4" fontId="0" fillId="0" borderId="26" xfId="0" applyNumberFormat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activeCell="A2" sqref="A2"/>
    </sheetView>
  </sheetViews>
  <sheetFormatPr defaultRowHeight="15" x14ac:dyDescent="0.25"/>
  <cols>
    <col min="2" max="2" width="74.28515625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9</v>
      </c>
    </row>
    <row r="6" spans="1:7" ht="15.75" thickBot="1" x14ac:dyDescent="0.3">
      <c r="A6" s="39"/>
      <c r="B6" s="13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10</v>
      </c>
      <c r="E7" s="6" t="s">
        <v>2</v>
      </c>
      <c r="F7" s="8" t="s">
        <v>3</v>
      </c>
      <c r="G7" s="9"/>
    </row>
    <row r="8" spans="1:7" x14ac:dyDescent="0.25">
      <c r="A8" s="10" t="s">
        <v>4</v>
      </c>
      <c r="B8" s="18" t="s">
        <v>20</v>
      </c>
      <c r="C8" s="15" t="s">
        <v>18</v>
      </c>
      <c r="D8" s="16">
        <v>202</v>
      </c>
      <c r="E8" s="11"/>
      <c r="F8" s="12">
        <f>+D8*E8</f>
        <v>0</v>
      </c>
      <c r="G8" s="7"/>
    </row>
    <row r="9" spans="1:7" x14ac:dyDescent="0.25">
      <c r="A9" s="19" t="s">
        <v>11</v>
      </c>
      <c r="B9" s="31" t="s">
        <v>19</v>
      </c>
      <c r="C9" s="32" t="s">
        <v>18</v>
      </c>
      <c r="D9" s="33">
        <v>202</v>
      </c>
      <c r="E9" s="34"/>
      <c r="F9" s="24">
        <f t="shared" ref="F9:F15" si="0">+D9*E9</f>
        <v>0</v>
      </c>
      <c r="G9" s="7"/>
    </row>
    <row r="10" spans="1:7" x14ac:dyDescent="0.25">
      <c r="A10" s="19" t="s">
        <v>12</v>
      </c>
      <c r="B10" s="31" t="s">
        <v>21</v>
      </c>
      <c r="C10" s="32" t="s">
        <v>18</v>
      </c>
      <c r="D10" s="33">
        <v>14</v>
      </c>
      <c r="E10" s="34"/>
      <c r="F10" s="24">
        <f t="shared" si="0"/>
        <v>0</v>
      </c>
      <c r="G10" s="7"/>
    </row>
    <row r="11" spans="1:7" x14ac:dyDescent="0.25">
      <c r="A11" s="19" t="s">
        <v>13</v>
      </c>
      <c r="B11" s="31" t="s">
        <v>22</v>
      </c>
      <c r="C11" s="32" t="s">
        <v>18</v>
      </c>
      <c r="D11" s="33">
        <v>2</v>
      </c>
      <c r="E11" s="34"/>
      <c r="F11" s="24">
        <f t="shared" si="0"/>
        <v>0</v>
      </c>
      <c r="G11" s="7"/>
    </row>
    <row r="12" spans="1:7" x14ac:dyDescent="0.25">
      <c r="A12" s="19" t="s">
        <v>14</v>
      </c>
      <c r="B12" s="31" t="s">
        <v>59</v>
      </c>
      <c r="C12" s="32" t="s">
        <v>18</v>
      </c>
      <c r="D12" s="33">
        <v>2</v>
      </c>
      <c r="E12" s="34"/>
      <c r="F12" s="24">
        <f t="shared" si="0"/>
        <v>0</v>
      </c>
      <c r="G12" s="7"/>
    </row>
    <row r="13" spans="1:7" x14ac:dyDescent="0.25">
      <c r="A13" s="19" t="s">
        <v>15</v>
      </c>
      <c r="B13" s="20" t="s">
        <v>23</v>
      </c>
      <c r="C13" s="21" t="s">
        <v>18</v>
      </c>
      <c r="D13" s="22">
        <v>2</v>
      </c>
      <c r="E13" s="23"/>
      <c r="F13" s="24">
        <f t="shared" si="0"/>
        <v>0</v>
      </c>
      <c r="G13" s="7"/>
    </row>
    <row r="14" spans="1:7" x14ac:dyDescent="0.25">
      <c r="A14" s="19" t="s">
        <v>16</v>
      </c>
      <c r="B14" s="35" t="s">
        <v>60</v>
      </c>
      <c r="C14" s="36" t="s">
        <v>18</v>
      </c>
      <c r="D14" s="37">
        <v>2</v>
      </c>
      <c r="E14" s="38"/>
      <c r="F14" s="24">
        <f t="shared" si="0"/>
        <v>0</v>
      </c>
      <c r="G14" s="7"/>
    </row>
    <row r="15" spans="1:7" ht="15.75" thickBot="1" x14ac:dyDescent="0.3">
      <c r="A15" s="25" t="s">
        <v>17</v>
      </c>
      <c r="B15" s="26" t="s">
        <v>24</v>
      </c>
      <c r="C15" s="27" t="s">
        <v>18</v>
      </c>
      <c r="D15" s="28">
        <v>168</v>
      </c>
      <c r="E15" s="29"/>
      <c r="F15" s="30">
        <f t="shared" si="0"/>
        <v>0</v>
      </c>
      <c r="G15" s="7"/>
    </row>
    <row r="16" spans="1:7" ht="15.75" thickBot="1" x14ac:dyDescent="0.3">
      <c r="A16" s="40" t="s">
        <v>5</v>
      </c>
      <c r="B16" s="41"/>
      <c r="C16" s="41"/>
      <c r="D16" s="41"/>
      <c r="E16" s="42"/>
      <c r="F16" s="14">
        <f>SUM(F8:F15)</f>
        <v>0</v>
      </c>
      <c r="G16" s="7"/>
    </row>
    <row r="18" spans="1:2" x14ac:dyDescent="0.25">
      <c r="A18" s="43"/>
      <c r="B18" s="43"/>
    </row>
    <row r="19" spans="1:2" x14ac:dyDescent="0.25">
      <c r="A19" s="1" t="s">
        <v>61</v>
      </c>
    </row>
  </sheetData>
  <mergeCells count="2">
    <mergeCell ref="A16:E16"/>
    <mergeCell ref="A18:B18"/>
  </mergeCells>
  <phoneticPr fontId="4" type="noConversion"/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C9654-A160-497D-BB70-7B1A6458DA2C}">
  <dimension ref="A1:G20"/>
  <sheetViews>
    <sheetView topLeftCell="A7" zoomScaleNormal="100" workbookViewId="0">
      <selection activeCell="A20" sqref="A20"/>
    </sheetView>
  </sheetViews>
  <sheetFormatPr defaultRowHeight="15" x14ac:dyDescent="0.25"/>
  <cols>
    <col min="2" max="2" width="74.28515625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25</v>
      </c>
    </row>
    <row r="6" spans="1:7" ht="15.75" thickBot="1" x14ac:dyDescent="0.3">
      <c r="A6" s="5"/>
      <c r="B6" s="13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10</v>
      </c>
      <c r="E7" s="6" t="s">
        <v>2</v>
      </c>
      <c r="F7" s="8" t="s">
        <v>3</v>
      </c>
      <c r="G7" s="9"/>
    </row>
    <row r="8" spans="1:7" x14ac:dyDescent="0.25">
      <c r="A8" s="10" t="s">
        <v>4</v>
      </c>
      <c r="B8" s="18" t="s">
        <v>27</v>
      </c>
      <c r="C8" s="15" t="s">
        <v>18</v>
      </c>
      <c r="D8" s="16">
        <v>1212</v>
      </c>
      <c r="E8" s="11"/>
      <c r="F8" s="12">
        <f>+D8*E8</f>
        <v>0</v>
      </c>
      <c r="G8" s="7"/>
    </row>
    <row r="9" spans="1:7" x14ac:dyDescent="0.25">
      <c r="A9" s="19" t="s">
        <v>11</v>
      </c>
      <c r="B9" s="31" t="s">
        <v>28</v>
      </c>
      <c r="C9" s="32" t="s">
        <v>18</v>
      </c>
      <c r="D9" s="33">
        <v>203</v>
      </c>
      <c r="E9" s="34"/>
      <c r="F9" s="24">
        <f t="shared" ref="F9:F16" si="0">+D9*E9</f>
        <v>0</v>
      </c>
      <c r="G9" s="7"/>
    </row>
    <row r="10" spans="1:7" x14ac:dyDescent="0.25">
      <c r="A10" s="19" t="s">
        <v>12</v>
      </c>
      <c r="B10" s="31" t="s">
        <v>29</v>
      </c>
      <c r="C10" s="32" t="s">
        <v>18</v>
      </c>
      <c r="D10" s="33">
        <v>1212</v>
      </c>
      <c r="E10" s="34"/>
      <c r="F10" s="24">
        <f t="shared" si="0"/>
        <v>0</v>
      </c>
      <c r="G10" s="7"/>
    </row>
    <row r="11" spans="1:7" x14ac:dyDescent="0.25">
      <c r="A11" s="19" t="s">
        <v>13</v>
      </c>
      <c r="B11" s="31" t="s">
        <v>30</v>
      </c>
      <c r="C11" s="32" t="s">
        <v>18</v>
      </c>
      <c r="D11" s="33">
        <v>405</v>
      </c>
      <c r="E11" s="34"/>
      <c r="F11" s="24">
        <f t="shared" si="0"/>
        <v>0</v>
      </c>
      <c r="G11" s="7"/>
    </row>
    <row r="12" spans="1:7" x14ac:dyDescent="0.25">
      <c r="A12" s="19" t="s">
        <v>14</v>
      </c>
      <c r="B12" s="31" t="s">
        <v>31</v>
      </c>
      <c r="C12" s="32" t="s">
        <v>18</v>
      </c>
      <c r="D12" s="33">
        <v>405</v>
      </c>
      <c r="E12" s="34"/>
      <c r="F12" s="24">
        <f t="shared" si="0"/>
        <v>0</v>
      </c>
      <c r="G12" s="7"/>
    </row>
    <row r="13" spans="1:7" x14ac:dyDescent="0.25">
      <c r="A13" s="19" t="s">
        <v>15</v>
      </c>
      <c r="B13" s="20" t="s">
        <v>32</v>
      </c>
      <c r="C13" s="21" t="s">
        <v>18</v>
      </c>
      <c r="D13" s="22">
        <v>405</v>
      </c>
      <c r="E13" s="23"/>
      <c r="F13" s="24">
        <f t="shared" si="0"/>
        <v>0</v>
      </c>
      <c r="G13" s="7"/>
    </row>
    <row r="14" spans="1:7" x14ac:dyDescent="0.25">
      <c r="A14" s="19" t="s">
        <v>16</v>
      </c>
      <c r="B14" s="35" t="s">
        <v>33</v>
      </c>
      <c r="C14" s="36" t="s">
        <v>18</v>
      </c>
      <c r="D14" s="37">
        <v>1414</v>
      </c>
      <c r="E14" s="38"/>
      <c r="F14" s="24">
        <f t="shared" si="0"/>
        <v>0</v>
      </c>
      <c r="G14" s="7"/>
    </row>
    <row r="15" spans="1:7" x14ac:dyDescent="0.25">
      <c r="A15" s="19" t="s">
        <v>17</v>
      </c>
      <c r="B15" s="35" t="s">
        <v>34</v>
      </c>
      <c r="C15" s="36" t="s">
        <v>18</v>
      </c>
      <c r="D15" s="37">
        <v>1414</v>
      </c>
      <c r="E15" s="38"/>
      <c r="F15" s="24">
        <f t="shared" si="0"/>
        <v>0</v>
      </c>
      <c r="G15" s="7"/>
    </row>
    <row r="16" spans="1:7" ht="15.75" thickBot="1" x14ac:dyDescent="0.3">
      <c r="A16" s="19" t="s">
        <v>26</v>
      </c>
      <c r="B16" s="26" t="s">
        <v>35</v>
      </c>
      <c r="C16" s="27" t="s">
        <v>18</v>
      </c>
      <c r="D16" s="28">
        <v>8484</v>
      </c>
      <c r="E16" s="29"/>
      <c r="F16" s="30">
        <f t="shared" si="0"/>
        <v>0</v>
      </c>
      <c r="G16" s="7"/>
    </row>
    <row r="17" spans="1:7" ht="15.75" thickBot="1" x14ac:dyDescent="0.3">
      <c r="A17" s="40" t="s">
        <v>5</v>
      </c>
      <c r="B17" s="41"/>
      <c r="C17" s="41"/>
      <c r="D17" s="41"/>
      <c r="E17" s="42"/>
      <c r="F17" s="14">
        <f>SUM(F8:F16)</f>
        <v>0</v>
      </c>
      <c r="G17" s="7"/>
    </row>
    <row r="19" spans="1:7" x14ac:dyDescent="0.25">
      <c r="A19" s="43"/>
      <c r="B19" s="43"/>
    </row>
    <row r="20" spans="1:7" x14ac:dyDescent="0.25">
      <c r="A20" s="1" t="s">
        <v>61</v>
      </c>
    </row>
  </sheetData>
  <mergeCells count="2">
    <mergeCell ref="A17:E17"/>
    <mergeCell ref="A19:B19"/>
  </mergeCells>
  <phoneticPr fontId="4" type="noConversion"/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D56B-EAD6-4EB2-B2E5-AD3DCDC03AC8}">
  <dimension ref="A1:G15"/>
  <sheetViews>
    <sheetView zoomScaleNormal="100" workbookViewId="0">
      <selection activeCell="A15" sqref="A15"/>
    </sheetView>
  </sheetViews>
  <sheetFormatPr defaultRowHeight="15" x14ac:dyDescent="0.25"/>
  <cols>
    <col min="2" max="2" width="74.28515625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36</v>
      </c>
    </row>
    <row r="6" spans="1:7" ht="15.75" thickBot="1" x14ac:dyDescent="0.3">
      <c r="A6" s="5"/>
      <c r="B6" s="13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10</v>
      </c>
      <c r="E7" s="6" t="s">
        <v>2</v>
      </c>
      <c r="F7" s="8" t="s">
        <v>3</v>
      </c>
      <c r="G7" s="9"/>
    </row>
    <row r="8" spans="1:7" x14ac:dyDescent="0.25">
      <c r="A8" s="10" t="s">
        <v>4</v>
      </c>
      <c r="B8" s="18" t="s">
        <v>37</v>
      </c>
      <c r="C8" s="15" t="s">
        <v>18</v>
      </c>
      <c r="D8" s="16">
        <v>25</v>
      </c>
      <c r="E8" s="11"/>
      <c r="F8" s="12">
        <f>+D8*E8</f>
        <v>0</v>
      </c>
      <c r="G8" s="7"/>
    </row>
    <row r="9" spans="1:7" x14ac:dyDescent="0.25">
      <c r="A9" s="19" t="s">
        <v>11</v>
      </c>
      <c r="B9" s="31" t="s">
        <v>38</v>
      </c>
      <c r="C9" s="32" t="s">
        <v>18</v>
      </c>
      <c r="D9" s="33">
        <v>1255</v>
      </c>
      <c r="E9" s="34"/>
      <c r="F9" s="24">
        <f t="shared" ref="F9:F11" si="0">+D9*E9</f>
        <v>0</v>
      </c>
      <c r="G9" s="7"/>
    </row>
    <row r="10" spans="1:7" x14ac:dyDescent="0.25">
      <c r="A10" s="19" t="s">
        <v>12</v>
      </c>
      <c r="B10" s="31" t="s">
        <v>39</v>
      </c>
      <c r="C10" s="32" t="s">
        <v>18</v>
      </c>
      <c r="D10" s="33">
        <v>237</v>
      </c>
      <c r="E10" s="34"/>
      <c r="F10" s="24">
        <f t="shared" si="0"/>
        <v>0</v>
      </c>
      <c r="G10" s="7"/>
    </row>
    <row r="11" spans="1:7" ht="15.75" thickBot="1" x14ac:dyDescent="0.3">
      <c r="A11" s="19" t="s">
        <v>13</v>
      </c>
      <c r="B11" s="31" t="s">
        <v>34</v>
      </c>
      <c r="C11" s="32" t="s">
        <v>18</v>
      </c>
      <c r="D11" s="33">
        <v>1100</v>
      </c>
      <c r="E11" s="34"/>
      <c r="F11" s="24">
        <f t="shared" si="0"/>
        <v>0</v>
      </c>
      <c r="G11" s="7"/>
    </row>
    <row r="12" spans="1:7" ht="15.75" thickBot="1" x14ac:dyDescent="0.3">
      <c r="A12" s="40" t="s">
        <v>5</v>
      </c>
      <c r="B12" s="41"/>
      <c r="C12" s="41"/>
      <c r="D12" s="41"/>
      <c r="E12" s="42"/>
      <c r="F12" s="14">
        <f>SUM(F8:F11)</f>
        <v>0</v>
      </c>
      <c r="G12" s="7"/>
    </row>
    <row r="14" spans="1:7" x14ac:dyDescent="0.25">
      <c r="A14" s="43"/>
      <c r="B14" s="43"/>
    </row>
    <row r="15" spans="1:7" x14ac:dyDescent="0.25">
      <c r="A15" s="1" t="s">
        <v>61</v>
      </c>
    </row>
  </sheetData>
  <mergeCells count="2">
    <mergeCell ref="A12:E12"/>
    <mergeCell ref="A14:B14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6AFC-B6DA-4331-AE9B-E9853D256B02}">
  <dimension ref="A1:G17"/>
  <sheetViews>
    <sheetView zoomScaleNormal="100" workbookViewId="0">
      <selection activeCell="A17" sqref="A17"/>
    </sheetView>
  </sheetViews>
  <sheetFormatPr defaultRowHeight="15" x14ac:dyDescent="0.25"/>
  <cols>
    <col min="2" max="2" width="104.7109375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40</v>
      </c>
    </row>
    <row r="6" spans="1:7" ht="15.75" thickBot="1" x14ac:dyDescent="0.3">
      <c r="A6" s="5"/>
      <c r="B6" s="13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10</v>
      </c>
      <c r="E7" s="6" t="s">
        <v>2</v>
      </c>
      <c r="F7" s="8" t="s">
        <v>3</v>
      </c>
      <c r="G7" s="9"/>
    </row>
    <row r="8" spans="1:7" x14ac:dyDescent="0.25">
      <c r="A8" s="10" t="s">
        <v>4</v>
      </c>
      <c r="B8" s="18" t="s">
        <v>41</v>
      </c>
      <c r="C8" s="15" t="s">
        <v>18</v>
      </c>
      <c r="D8" s="16">
        <v>14</v>
      </c>
      <c r="E8" s="11"/>
      <c r="F8" s="12">
        <f>+D8*E8</f>
        <v>0</v>
      </c>
      <c r="G8" s="7"/>
    </row>
    <row r="9" spans="1:7" x14ac:dyDescent="0.25">
      <c r="A9" s="19" t="s">
        <v>11</v>
      </c>
      <c r="B9" s="31" t="s">
        <v>42</v>
      </c>
      <c r="C9" s="32" t="s">
        <v>18</v>
      </c>
      <c r="D9" s="33">
        <v>14</v>
      </c>
      <c r="E9" s="34"/>
      <c r="F9" s="24">
        <f t="shared" ref="F9:F13" si="0">+D9*E9</f>
        <v>0</v>
      </c>
      <c r="G9" s="7"/>
    </row>
    <row r="10" spans="1:7" x14ac:dyDescent="0.25">
      <c r="A10" s="19" t="s">
        <v>12</v>
      </c>
      <c r="B10" s="31" t="s">
        <v>43</v>
      </c>
      <c r="C10" s="32" t="s">
        <v>18</v>
      </c>
      <c r="D10" s="33">
        <v>28</v>
      </c>
      <c r="E10" s="34"/>
      <c r="F10" s="24">
        <f t="shared" si="0"/>
        <v>0</v>
      </c>
      <c r="G10" s="7"/>
    </row>
    <row r="11" spans="1:7" x14ac:dyDescent="0.25">
      <c r="A11" s="19" t="s">
        <v>13</v>
      </c>
      <c r="B11" s="31" t="s">
        <v>46</v>
      </c>
      <c r="C11" s="32" t="s">
        <v>18</v>
      </c>
      <c r="D11" s="33">
        <v>4</v>
      </c>
      <c r="E11" s="34"/>
      <c r="F11" s="24">
        <f t="shared" si="0"/>
        <v>0</v>
      </c>
      <c r="G11" s="7"/>
    </row>
    <row r="12" spans="1:7" x14ac:dyDescent="0.25">
      <c r="A12" s="19" t="s">
        <v>14</v>
      </c>
      <c r="B12" s="31" t="s">
        <v>44</v>
      </c>
      <c r="C12" s="32" t="s">
        <v>18</v>
      </c>
      <c r="D12" s="33">
        <v>10</v>
      </c>
      <c r="E12" s="34"/>
      <c r="F12" s="24">
        <f t="shared" si="0"/>
        <v>0</v>
      </c>
      <c r="G12" s="7"/>
    </row>
    <row r="13" spans="1:7" ht="15.75" thickBot="1" x14ac:dyDescent="0.3">
      <c r="A13" s="19" t="s">
        <v>15</v>
      </c>
      <c r="B13" s="20" t="s">
        <v>45</v>
      </c>
      <c r="C13" s="21" t="s">
        <v>18</v>
      </c>
      <c r="D13" s="22">
        <v>28</v>
      </c>
      <c r="E13" s="23"/>
      <c r="F13" s="24">
        <f t="shared" si="0"/>
        <v>0</v>
      </c>
      <c r="G13" s="7"/>
    </row>
    <row r="14" spans="1:7" ht="15.75" thickBot="1" x14ac:dyDescent="0.3">
      <c r="A14" s="40" t="s">
        <v>5</v>
      </c>
      <c r="B14" s="41"/>
      <c r="C14" s="41"/>
      <c r="D14" s="41"/>
      <c r="E14" s="42"/>
      <c r="F14" s="14">
        <f>SUM(F8:F13)</f>
        <v>0</v>
      </c>
      <c r="G14" s="7"/>
    </row>
    <row r="16" spans="1:7" x14ac:dyDescent="0.25">
      <c r="A16" s="43"/>
      <c r="B16" s="43"/>
    </row>
    <row r="17" spans="1:1" x14ac:dyDescent="0.25">
      <c r="A17" s="1" t="s">
        <v>61</v>
      </c>
    </row>
  </sheetData>
  <mergeCells count="2">
    <mergeCell ref="A14:E14"/>
    <mergeCell ref="A16:B16"/>
  </mergeCells>
  <pageMargins left="0.7" right="0.7" top="0.75" bottom="0.75" header="0.3" footer="0.3"/>
  <pageSetup paperSize="9" scale="77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3FB6E-46DD-414C-90E2-38388C9A9393}">
  <dimension ref="A1:G19"/>
  <sheetViews>
    <sheetView zoomScaleNormal="100" workbookViewId="0">
      <selection activeCell="A19" sqref="A19"/>
    </sheetView>
  </sheetViews>
  <sheetFormatPr defaultRowHeight="15" x14ac:dyDescent="0.25"/>
  <cols>
    <col min="2" max="2" width="74.28515625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47</v>
      </c>
    </row>
    <row r="6" spans="1:7" ht="15.75" thickBot="1" x14ac:dyDescent="0.3">
      <c r="A6" s="5"/>
      <c r="B6" s="13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10</v>
      </c>
      <c r="E7" s="6" t="s">
        <v>2</v>
      </c>
      <c r="F7" s="8" t="s">
        <v>3</v>
      </c>
      <c r="G7" s="9"/>
    </row>
    <row r="8" spans="1:7" x14ac:dyDescent="0.25">
      <c r="A8" s="10" t="s">
        <v>4</v>
      </c>
      <c r="B8" s="18" t="s">
        <v>48</v>
      </c>
      <c r="C8" s="15" t="s">
        <v>18</v>
      </c>
      <c r="D8" s="16">
        <v>14</v>
      </c>
      <c r="E8" s="11"/>
      <c r="F8" s="12">
        <f>+D8*E8</f>
        <v>0</v>
      </c>
      <c r="G8" s="7"/>
    </row>
    <row r="9" spans="1:7" x14ac:dyDescent="0.25">
      <c r="A9" s="19" t="s">
        <v>11</v>
      </c>
      <c r="B9" s="31" t="s">
        <v>49</v>
      </c>
      <c r="C9" s="32" t="s">
        <v>18</v>
      </c>
      <c r="D9" s="33">
        <v>14</v>
      </c>
      <c r="E9" s="34"/>
      <c r="F9" s="24">
        <f t="shared" ref="F9:F15" si="0">+D9*E9</f>
        <v>0</v>
      </c>
      <c r="G9" s="7"/>
    </row>
    <row r="10" spans="1:7" x14ac:dyDescent="0.25">
      <c r="A10" s="19" t="s">
        <v>12</v>
      </c>
      <c r="B10" s="31" t="s">
        <v>50</v>
      </c>
      <c r="C10" s="32" t="s">
        <v>18</v>
      </c>
      <c r="D10" s="33">
        <v>14</v>
      </c>
      <c r="E10" s="34"/>
      <c r="F10" s="24">
        <f t="shared" si="0"/>
        <v>0</v>
      </c>
      <c r="G10" s="7"/>
    </row>
    <row r="11" spans="1:7" x14ac:dyDescent="0.25">
      <c r="A11" s="19" t="s">
        <v>13</v>
      </c>
      <c r="B11" s="31" t="s">
        <v>51</v>
      </c>
      <c r="C11" s="32" t="s">
        <v>18</v>
      </c>
      <c r="D11" s="33">
        <v>70</v>
      </c>
      <c r="E11" s="34"/>
      <c r="F11" s="24">
        <f t="shared" si="0"/>
        <v>0</v>
      </c>
      <c r="G11" s="7"/>
    </row>
    <row r="12" spans="1:7" x14ac:dyDescent="0.25">
      <c r="A12" s="19" t="s">
        <v>14</v>
      </c>
      <c r="B12" s="31" t="s">
        <v>52</v>
      </c>
      <c r="C12" s="32" t="s">
        <v>18</v>
      </c>
      <c r="D12" s="33">
        <v>14</v>
      </c>
      <c r="E12" s="34"/>
      <c r="F12" s="24">
        <f t="shared" si="0"/>
        <v>0</v>
      </c>
      <c r="G12" s="7"/>
    </row>
    <row r="13" spans="1:7" x14ac:dyDescent="0.25">
      <c r="A13" s="19" t="s">
        <v>15</v>
      </c>
      <c r="B13" s="20" t="s">
        <v>53</v>
      </c>
      <c r="C13" s="21" t="s">
        <v>18</v>
      </c>
      <c r="D13" s="22">
        <v>84</v>
      </c>
      <c r="E13" s="23"/>
      <c r="F13" s="24">
        <f t="shared" si="0"/>
        <v>0</v>
      </c>
      <c r="G13" s="7"/>
    </row>
    <row r="14" spans="1:7" x14ac:dyDescent="0.25">
      <c r="A14" s="19" t="s">
        <v>16</v>
      </c>
      <c r="B14" s="35" t="s">
        <v>54</v>
      </c>
      <c r="C14" s="36" t="s">
        <v>18</v>
      </c>
      <c r="D14" s="37">
        <v>28</v>
      </c>
      <c r="E14" s="38"/>
      <c r="F14" s="24">
        <f t="shared" si="0"/>
        <v>0</v>
      </c>
      <c r="G14" s="7"/>
    </row>
    <row r="15" spans="1:7" ht="15.75" thickBot="1" x14ac:dyDescent="0.3">
      <c r="A15" s="25" t="s">
        <v>17</v>
      </c>
      <c r="B15" s="26" t="s">
        <v>55</v>
      </c>
      <c r="C15" s="27" t="s">
        <v>18</v>
      </c>
      <c r="D15" s="28">
        <v>14</v>
      </c>
      <c r="E15" s="29"/>
      <c r="F15" s="30">
        <f t="shared" si="0"/>
        <v>0</v>
      </c>
      <c r="G15" s="7"/>
    </row>
    <row r="16" spans="1:7" ht="15.75" thickBot="1" x14ac:dyDescent="0.3">
      <c r="A16" s="40" t="s">
        <v>5</v>
      </c>
      <c r="B16" s="41"/>
      <c r="C16" s="41"/>
      <c r="D16" s="41"/>
      <c r="E16" s="42"/>
      <c r="F16" s="14">
        <f>SUM(F8:F15)</f>
        <v>0</v>
      </c>
      <c r="G16" s="7"/>
    </row>
    <row r="18" spans="1:2" x14ac:dyDescent="0.25">
      <c r="A18" s="43"/>
      <c r="B18" s="43"/>
    </row>
    <row r="19" spans="1:2" x14ac:dyDescent="0.25">
      <c r="A19" s="1" t="s">
        <v>61</v>
      </c>
    </row>
  </sheetData>
  <mergeCells count="2">
    <mergeCell ref="A16:E16"/>
    <mergeCell ref="A18:B18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683A-B2CC-46BE-A620-C723B8C195F5}">
  <dimension ref="A1:G13"/>
  <sheetViews>
    <sheetView zoomScaleNormal="100" workbookViewId="0">
      <selection activeCell="B28" sqref="B28"/>
    </sheetView>
  </sheetViews>
  <sheetFormatPr defaultRowHeight="15" x14ac:dyDescent="0.25"/>
  <cols>
    <col min="2" max="2" width="80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56</v>
      </c>
    </row>
    <row r="6" spans="1:7" ht="15.75" thickBot="1" x14ac:dyDescent="0.3">
      <c r="A6" s="5"/>
      <c r="B6" s="13"/>
    </row>
    <row r="7" spans="1:7" ht="30.75" thickBot="1" x14ac:dyDescent="0.3">
      <c r="A7" s="2" t="s">
        <v>0</v>
      </c>
      <c r="B7" s="3" t="s">
        <v>7</v>
      </c>
      <c r="C7" s="3" t="s">
        <v>1</v>
      </c>
      <c r="D7" s="4" t="s">
        <v>10</v>
      </c>
      <c r="E7" s="6" t="s">
        <v>2</v>
      </c>
      <c r="F7" s="8" t="s">
        <v>3</v>
      </c>
      <c r="G7" s="9"/>
    </row>
    <row r="8" spans="1:7" x14ac:dyDescent="0.25">
      <c r="A8" s="10" t="s">
        <v>4</v>
      </c>
      <c r="B8" s="18" t="s">
        <v>57</v>
      </c>
      <c r="C8" s="15" t="s">
        <v>18</v>
      </c>
      <c r="D8" s="16">
        <v>10</v>
      </c>
      <c r="E8" s="11"/>
      <c r="F8" s="12">
        <f>+D8*E8</f>
        <v>0</v>
      </c>
      <c r="G8" s="7"/>
    </row>
    <row r="9" spans="1:7" ht="15.75" thickBot="1" x14ac:dyDescent="0.3">
      <c r="A9" s="19" t="s">
        <v>11</v>
      </c>
      <c r="B9" s="31" t="s">
        <v>58</v>
      </c>
      <c r="C9" s="32" t="s">
        <v>18</v>
      </c>
      <c r="D9" s="33">
        <v>10</v>
      </c>
      <c r="E9" s="34"/>
      <c r="F9" s="24">
        <f t="shared" ref="F9" si="0">+D9*E9</f>
        <v>0</v>
      </c>
      <c r="G9" s="7"/>
    </row>
    <row r="10" spans="1:7" ht="15.75" thickBot="1" x14ac:dyDescent="0.3">
      <c r="A10" s="40" t="s">
        <v>5</v>
      </c>
      <c r="B10" s="41"/>
      <c r="C10" s="41"/>
      <c r="D10" s="41"/>
      <c r="E10" s="42"/>
      <c r="F10" s="14">
        <f>SUM(F8:F9)</f>
        <v>0</v>
      </c>
      <c r="G10" s="7"/>
    </row>
    <row r="12" spans="1:7" x14ac:dyDescent="0.25">
      <c r="A12" s="43"/>
      <c r="B12" s="43"/>
    </row>
    <row r="13" spans="1:7" x14ac:dyDescent="0.25">
      <c r="A13" s="1" t="s">
        <v>61</v>
      </c>
    </row>
  </sheetData>
  <mergeCells count="2">
    <mergeCell ref="A10:E10"/>
    <mergeCell ref="A12:B12"/>
  </mergeCells>
  <pageMargins left="0.7" right="0.7" top="0.75" bottom="0.75" header="0.3" footer="0.3"/>
  <pageSetup paperSize="9" scale="90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2022-06-15T04:54:35Z</cp:lastPrinted>
  <dcterms:created xsi:type="dcterms:W3CDTF">2017-06-26T11:15:31Z</dcterms:created>
  <dcterms:modified xsi:type="dcterms:W3CDTF">2022-07-08T09:31:30Z</dcterms:modified>
</cp:coreProperties>
</file>